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Лист1!$9:$10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0" i="1" l="1"/>
  <c r="H100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H89" i="1"/>
  <c r="I88" i="1"/>
  <c r="H88" i="1"/>
  <c r="H87" i="1"/>
  <c r="I86" i="1"/>
  <c r="H86" i="1"/>
  <c r="I85" i="1"/>
  <c r="H85" i="1"/>
  <c r="H84" i="1"/>
  <c r="I83" i="1"/>
  <c r="H83" i="1"/>
  <c r="H82" i="1"/>
  <c r="H81" i="1"/>
  <c r="H80" i="1"/>
  <c r="I79" i="1"/>
  <c r="H79" i="1"/>
  <c r="H78" i="1"/>
  <c r="H77" i="1"/>
  <c r="H76" i="1"/>
  <c r="H75" i="1"/>
  <c r="H74" i="1"/>
  <c r="H73" i="1"/>
  <c r="I72" i="1"/>
  <c r="I71" i="1"/>
  <c r="H71" i="1"/>
  <c r="I70" i="1"/>
  <c r="H70" i="1"/>
  <c r="I69" i="1"/>
  <c r="H69" i="1"/>
  <c r="I68" i="1"/>
  <c r="H68" i="1"/>
  <c r="H67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H52" i="1"/>
  <c r="H51" i="1"/>
  <c r="H50" i="1"/>
  <c r="I49" i="1"/>
  <c r="H49" i="1"/>
  <c r="I48" i="1"/>
  <c r="H48" i="1"/>
  <c r="H47" i="1"/>
  <c r="H46" i="1"/>
  <c r="H45" i="1"/>
  <c r="I44" i="1"/>
  <c r="H44" i="1"/>
  <c r="I43" i="1"/>
  <c r="H43" i="1"/>
  <c r="I42" i="1"/>
  <c r="H42" i="1"/>
  <c r="I41" i="1"/>
  <c r="H41" i="1"/>
  <c r="I40" i="1"/>
  <c r="H40" i="1"/>
  <c r="G39" i="1"/>
  <c r="I37" i="1"/>
  <c r="H37" i="1"/>
  <c r="I36" i="1"/>
  <c r="H36" i="1"/>
  <c r="I35" i="1"/>
  <c r="H35" i="1"/>
  <c r="I34" i="1"/>
  <c r="H34" i="1"/>
  <c r="I33" i="1"/>
  <c r="H33" i="1"/>
  <c r="H32" i="1"/>
  <c r="H31" i="1"/>
  <c r="H30" i="1"/>
  <c r="H29" i="1"/>
  <c r="H28" i="1"/>
  <c r="H27" i="1"/>
  <c r="H26" i="1"/>
  <c r="I25" i="1"/>
  <c r="H25" i="1"/>
  <c r="I24" i="1"/>
  <c r="H24" i="1"/>
  <c r="I23" i="1"/>
  <c r="H23" i="1"/>
  <c r="I22" i="1"/>
  <c r="H22" i="1"/>
  <c r="I21" i="1"/>
  <c r="H21" i="1"/>
  <c r="I18" i="1"/>
  <c r="H18" i="1"/>
  <c r="I16" i="1"/>
  <c r="H16" i="1"/>
  <c r="I15" i="1"/>
  <c r="H15" i="1"/>
  <c r="I14" i="1"/>
  <c r="H14" i="1"/>
</calcChain>
</file>

<file path=xl/sharedStrings.xml><?xml version="1.0" encoding="utf-8"?>
<sst xmlns="http://schemas.openxmlformats.org/spreadsheetml/2006/main" count="282" uniqueCount="103">
  <si>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</si>
  <si>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</si>
  <si>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</si>
  <si>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</si>
  <si>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</si>
  <si>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</si>
  <si>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</si>
  <si>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</si>
  <si>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Значение целевого показателя</t>
  </si>
  <si>
    <t>Отклон в абсол. выраж.</t>
  </si>
  <si>
    <t>% исполнения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</si>
  <si>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</si>
  <si>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</si>
  <si>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</si>
  <si>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факт</t>
  </si>
  <si>
    <t>план</t>
  </si>
  <si>
    <t>2</t>
  </si>
  <si>
    <t>7=6-5</t>
  </si>
  <si>
    <t xml:space="preserve">Муниципальная программа "Обеспечение безопасности населения» </t>
  </si>
  <si>
    <t>Количество объектов учреждений образования, культуры, спорта, мест массового пребывания людей, находящихся в ведении органов местного самоуправления, в которых проведены мероприятия по обеспечению безопасности</t>
  </si>
  <si>
    <t>ед</t>
  </si>
  <si>
    <t>81</t>
  </si>
  <si>
    <t>82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</si>
  <si>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</si>
  <si>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</si>
  <si>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</si>
  <si>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установку шлагбаумов в текущем периоде</t>
  </si>
  <si>
    <t>х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</si>
  <si>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</si>
  <si>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 xml:space="preserve">всего образовательных учреждений </t>
  </si>
  <si>
    <t>доля  учреждений, заключивших договора охраны со специализированными охранными предприятиями</t>
  </si>
  <si>
    <t>%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</si>
  <si>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</si>
  <si>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ед.</t>
  </si>
  <si>
    <t>4</t>
  </si>
  <si>
    <t xml:space="preserve">Количество  образовательных учреждений, обеспечивших установку (монтаж) систем видеонаблюдения </t>
  </si>
  <si>
    <t xml:space="preserve">Количество  образовательных учреждений в которых выполнены работы по обеспечению современными системами тревожной и охранной сигнализации </t>
  </si>
  <si>
    <t>Количество   учреждений культуры и дополнительного образования,  обеспечивших установку (монтаж) систем видеонаблюдения</t>
  </si>
  <si>
    <t>Х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</si>
  <si>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</si>
  <si>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</si>
  <si>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</si>
  <si>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</si>
  <si>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всего учреждений спортивной направленности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</si>
  <si>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</si>
  <si>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 xml:space="preserve">Количество  учреждений культуры и дополнительного образования в которых выполнены работы по обеспечению современными системами тревожной и охранной сигнализации </t>
  </si>
  <si>
    <t xml:space="preserve">Количество учреждений спортивной направленности в которых выполнены работы по обеспечению современными системами тревожной и охранной сигнализации </t>
  </si>
  <si>
    <t>Количество административных учреждений, являющихся местами массового пребывания людей, обеспечивших установку (монтаж) систем видеонаблюдения</t>
  </si>
  <si>
    <t>Количество учреждений спортивной направленности, осуществивших мероприятия по приобретению и установке стационарных металлодетекторов и оборудованию контрольно пропускных пунктов, приобретению шкафов для хранения предметов, запрещенных для проноса в текущем периоде</t>
  </si>
  <si>
    <t xml:space="preserve">Подпрограмма «Развитие и поддержка казачества на территории МО Кавказский район»  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</si>
  <si>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</si>
  <si>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</si>
  <si>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</si>
  <si>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</si>
  <si>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 административных правонарушений, выявленных членами казачьей дружины Кавказского РКО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</si>
  <si>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</si>
  <si>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</si>
  <si>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</si>
  <si>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</si>
  <si>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</si>
  <si>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</si>
  <si>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- учреждений, подведомственных управлению образования</t>
  </si>
  <si>
    <t xml:space="preserve"> - учреждений образования МО Кавказский район</t>
  </si>
  <si>
    <t xml:space="preserve"> - учреждения культуры и дополнительного образования</t>
  </si>
  <si>
    <t xml:space="preserve"> - учреждений образования</t>
  </si>
  <si>
    <t xml:space="preserve"> - учреждений администрации МО Кавказский район</t>
  </si>
  <si>
    <t xml:space="preserve"> - учреждений, подведомственных отделу по физической культуре и спорту</t>
  </si>
  <si>
    <t>всего количество сотрудников учреждений образования</t>
  </si>
  <si>
    <t>в том числе:                                                                                                        - учреждения образования</t>
  </si>
  <si>
    <t>шт</t>
  </si>
  <si>
    <t xml:space="preserve"> - учреждения физической культуры и спорта</t>
  </si>
  <si>
    <t>шт.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</si>
  <si>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</si>
  <si>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</si>
  <si>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</si>
  <si>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одежды сцены, занавесей,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</si>
  <si>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</si>
  <si>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</si>
  <si>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</si>
  <si>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</si>
  <si>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</si>
  <si>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</si>
  <si>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>в том числе:                                                                                                       - учреждений образования</t>
  </si>
  <si>
    <t xml:space="preserve"> -учреждений отдела культуры</t>
  </si>
  <si>
    <t>Количество учреждений, изготовивших в текущем периоде пожарную декларацию на здание, всего, из них:</t>
  </si>
  <si>
    <t xml:space="preserve">  - учреждений администрации МО Кавказский район</t>
  </si>
  <si>
    <t>Количество учреждений, изготовивших в текущем периоде пожарную декларацию на здание, осуществившие расчет и оценку пожарных рисков, всего:</t>
  </si>
  <si>
    <t>учреждения физической культуры и спорта</t>
  </si>
  <si>
    <t>Установка противопожарных преград (межэтажные двери, противопожарные двери, люки),  устройство противопожарных лестниц и эвакуационных выходов, проведение эксплуатационного испытания пожарной лестницы, отделка негорючими материалами пола (стен, потолка), устройство пожарного (аварийного) выхода всего:</t>
  </si>
  <si>
    <t>учреждения культуры</t>
  </si>
  <si>
    <t xml:space="preserve"> - учреждения образования</t>
  </si>
  <si>
    <t>Количество учреждений, обеспечивших в текущем периоде проведение работ по техническому обслуживанию, ремонту ( в том числе замене труб)  установок системы внутреннего противопожарного водопровода и насосной станции, испытаниеи на водоотдачу пожарных кранов, перекатка пожарных рукавов, всего:</t>
  </si>
  <si>
    <t xml:space="preserve">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</si>
  <si>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 культуры и дополнительного образования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</si>
  <si>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освидетельствование, перезарядку  огнетушителей, приобретение газодымокомплектов всего :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</si>
  <si>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</si>
  <si>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>-учреждений, подведомственных отделу культуры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</si>
  <si>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</si>
  <si>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И.А. Сытников</t>
  </si>
  <si>
    <t>за 2022 год</t>
  </si>
  <si>
    <t>Количество учреждений культуры и дополнительного образования, обеспечивших установку (монтаж) систем видеонаблюдения, техническое обслуживание систем видеонаблюдения</t>
  </si>
  <si>
    <t>Количество учреждений спортивной направленности, обеспечивших установку (монтаж) систем видеонаблюдения, техническое обслуживание систем видеонаблюдения</t>
  </si>
  <si>
    <t>Количество учреждений, обеспечивших в текущем периоде заключение договоров по техническому обслуживанию (ремонту) пожарной сигнализации, системы ПАК "Стрелец-мониторинг", кнопки тревожной сигнализации(тревожной кнопки), системы видеонаблюдения,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</si>
</sst>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6" fillId="3" borderId="0" xfId="0" applyFont="1" applyFill="1"/>
    <xf numFmtId="49" fontId="1" fillId="3" borderId="0" xfId="0" applyNumberFormat="1" applyFont="1" applyFill="1" applyAlignment="1">
      <alignment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center" wrapText="1"/>
    </xf>
    <xf numFmtId="164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164" fontId="1" fillId="4" borderId="1" xfId="0" applyNumberFormat="1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9" fontId="1" fillId="5" borderId="1" xfId="0" applyNumberFormat="1" applyFont="1" applyFill="1" applyBorder="1" applyAlignment="1">
      <alignment horizont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164" fontId="1" fillId="6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vertical="center" wrapText="1"/>
    </xf>
    <xf numFmtId="1" fontId="1" fillId="6" borderId="1" xfId="0" applyNumberFormat="1" applyFont="1" applyFill="1" applyBorder="1" applyAlignment="1">
      <alignment horizontal="center" wrapText="1"/>
    </xf>
    <xf numFmtId="49" fontId="1" fillId="6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vertical="center" wrapText="1"/>
    </xf>
    <xf numFmtId="1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9" fontId="1" fillId="4" borderId="1" xfId="0" applyNumberFormat="1" applyFont="1" applyFill="1" applyBorder="1" applyAlignment="1">
      <alignment horizont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5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164" fontId="1" fillId="5" borderId="6" xfId="0" applyNumberFormat="1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vertical="center"/>
    </xf>
    <xf numFmtId="0" fontId="1" fillId="7" borderId="6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49" fontId="2" fillId="4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wrapText="1"/>
    </xf>
    <xf numFmtId="164" fontId="1" fillId="7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49" fontId="1" fillId="5" borderId="2" xfId="0" applyNumberFormat="1" applyFont="1" applyFill="1" applyBorder="1" applyAlignment="1">
      <alignment vertical="center"/>
    </xf>
    <xf numFmtId="49" fontId="1" fillId="5" borderId="4" xfId="0" applyNumberFormat="1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top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164" fontId="1" fillId="5" borderId="1" xfId="1" applyNumberFormat="1" applyFont="1" applyFill="1" applyBorder="1" applyAlignment="1">
      <alignment horizontal="center" vertical="center" wrapText="1"/>
    </xf>
    <xf numFmtId="164" fontId="1" fillId="5" borderId="1" xfId="1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wrapText="1"/>
    </xf>
    <xf numFmtId="0" fontId="2" fillId="5" borderId="5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99FFFF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2"/>
  <sheetViews>
    <sheetView tabSelected="1" zoomScale="90" zoomScaleNormal="90" workbookViewId="0">
      <selection activeCell="B44" sqref="B44:C44"/>
    </sheetView>
  </sheetViews>
  <sheetFormatPr defaultColWidth="8.7109375" defaultRowHeight="15" x14ac:dyDescent="0.25"/>
  <cols>
    <col min="1" max="1" width="22.7109375" style="3" customWidth="1"/>
    <col min="2" max="2" width="11.42578125" style="3" customWidth="1"/>
    <col min="3" max="3" width="47" style="3" customWidth="1"/>
    <col min="4" max="4" width="8.7109375" style="3"/>
    <col min="5" max="5" width="12.5703125" style="3" customWidth="1"/>
    <col min="6" max="7" width="9.7109375" style="3" customWidth="1"/>
    <col min="8" max="8" width="8.7109375" style="3"/>
    <col min="9" max="9" width="10.85546875" style="3" customWidth="1"/>
    <col min="10" max="10" width="22.28515625" style="3" customWidth="1"/>
    <col min="11" max="11" width="9.28515625" style="3" customWidth="1"/>
    <col min="12" max="1024" width="8.7109375" style="3"/>
    <col min="1025" max="16384" width="8.7109375" style="6"/>
  </cols>
  <sheetData>
    <row r="1" spans="1:10" ht="67.5" customHeight="1" x14ac:dyDescent="0.25">
      <c r="E1" s="4"/>
      <c r="F1" s="5" t="s">
        <v>0</v>
      </c>
      <c r="G1" s="5"/>
      <c r="H1" s="5"/>
      <c r="I1" s="5"/>
      <c r="J1" s="5"/>
    </row>
    <row r="2" spans="1:10" x14ac:dyDescent="0.25">
      <c r="D2" s="7"/>
      <c r="E2" s="4"/>
      <c r="F2" s="4"/>
      <c r="G2" s="4"/>
      <c r="H2" s="4"/>
      <c r="I2" s="4"/>
      <c r="J2" s="4"/>
    </row>
    <row r="3" spans="1:10" ht="15.6" customHeight="1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15.6" customHeight="1" x14ac:dyDescent="0.2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15.6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15.6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13.15" customHeight="1" x14ac:dyDescent="0.25">
      <c r="A7" s="11" t="s">
        <v>99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idden="1" x14ac:dyDescent="0.25">
      <c r="D8" s="7"/>
      <c r="E8" s="4"/>
      <c r="F8" s="4"/>
      <c r="G8" s="4"/>
      <c r="H8" s="4"/>
      <c r="I8" s="4"/>
      <c r="J8" s="4"/>
    </row>
    <row r="9" spans="1:10" ht="14.45" customHeight="1" x14ac:dyDescent="0.25">
      <c r="A9" s="12" t="s">
        <v>5</v>
      </c>
      <c r="B9" s="13" t="s">
        <v>6</v>
      </c>
      <c r="C9" s="13"/>
      <c r="D9" s="14" t="s">
        <v>7</v>
      </c>
      <c r="E9" s="15" t="s">
        <v>8</v>
      </c>
      <c r="F9" s="15"/>
      <c r="G9" s="15"/>
      <c r="H9" s="12" t="s">
        <v>9</v>
      </c>
      <c r="I9" s="12" t="s">
        <v>10</v>
      </c>
      <c r="J9" s="12" t="s">
        <v>11</v>
      </c>
    </row>
    <row r="10" spans="1:10" ht="21" customHeight="1" x14ac:dyDescent="0.25">
      <c r="A10" s="12"/>
      <c r="B10" s="13"/>
      <c r="C10" s="13"/>
      <c r="D10" s="14"/>
      <c r="E10" s="15"/>
      <c r="F10" s="15"/>
      <c r="G10" s="15"/>
      <c r="H10" s="12"/>
      <c r="I10" s="12"/>
      <c r="J10" s="12"/>
    </row>
    <row r="11" spans="1:10" ht="95.25" customHeight="1" x14ac:dyDescent="0.25">
      <c r="A11" s="12"/>
      <c r="B11" s="13"/>
      <c r="C11" s="13"/>
      <c r="D11" s="14"/>
      <c r="E11" s="16" t="s">
        <v>12</v>
      </c>
      <c r="F11" s="15" t="s">
        <v>13</v>
      </c>
      <c r="G11" s="15"/>
      <c r="H11" s="12"/>
      <c r="I11" s="12"/>
      <c r="J11" s="12"/>
    </row>
    <row r="12" spans="1:10" ht="49.15" customHeight="1" x14ac:dyDescent="0.25">
      <c r="A12" s="12"/>
      <c r="B12" s="13"/>
      <c r="C12" s="13"/>
      <c r="D12" s="14"/>
      <c r="E12" s="16" t="s">
        <v>14</v>
      </c>
      <c r="F12" s="16" t="s">
        <v>15</v>
      </c>
      <c r="G12" s="16" t="s">
        <v>14</v>
      </c>
      <c r="H12" s="12"/>
      <c r="I12" s="12"/>
      <c r="J12" s="12"/>
    </row>
    <row r="13" spans="1:10" ht="18" customHeight="1" x14ac:dyDescent="0.25">
      <c r="A13" s="17">
        <v>1</v>
      </c>
      <c r="B13" s="18" t="s">
        <v>16</v>
      </c>
      <c r="C13" s="18"/>
      <c r="D13" s="16">
        <v>3</v>
      </c>
      <c r="E13" s="16">
        <v>4</v>
      </c>
      <c r="F13" s="16">
        <v>5</v>
      </c>
      <c r="G13" s="16">
        <v>6</v>
      </c>
      <c r="H13" s="16" t="s">
        <v>17</v>
      </c>
      <c r="I13" s="16">
        <v>8</v>
      </c>
      <c r="J13" s="16">
        <v>9</v>
      </c>
    </row>
    <row r="14" spans="1:10" ht="84" customHeight="1" x14ac:dyDescent="0.25">
      <c r="A14" s="19" t="s">
        <v>18</v>
      </c>
      <c r="B14" s="20" t="s">
        <v>19</v>
      </c>
      <c r="C14" s="20"/>
      <c r="D14" s="21" t="s">
        <v>20</v>
      </c>
      <c r="E14" s="21" t="s">
        <v>21</v>
      </c>
      <c r="F14" s="21" t="s">
        <v>22</v>
      </c>
      <c r="G14" s="21" t="s">
        <v>22</v>
      </c>
      <c r="H14" s="22">
        <f>F14-G14</f>
        <v>0</v>
      </c>
      <c r="I14" s="23">
        <f>G14/F14</f>
        <v>1</v>
      </c>
      <c r="J14" s="24"/>
    </row>
    <row r="15" spans="1:10" ht="31.5" customHeight="1" x14ac:dyDescent="0.25">
      <c r="A15" s="25" t="s">
        <v>23</v>
      </c>
      <c r="B15" s="26" t="s">
        <v>24</v>
      </c>
      <c r="C15" s="26"/>
      <c r="D15" s="27" t="s">
        <v>20</v>
      </c>
      <c r="E15" s="27">
        <v>18</v>
      </c>
      <c r="F15" s="27">
        <v>19</v>
      </c>
      <c r="G15" s="27">
        <v>19</v>
      </c>
      <c r="H15" s="27">
        <f>G15-F15</f>
        <v>0</v>
      </c>
      <c r="I15" s="28">
        <f>G15/F15</f>
        <v>1</v>
      </c>
      <c r="J15" s="29"/>
    </row>
    <row r="16" spans="1:10" ht="106.5" customHeight="1" x14ac:dyDescent="0.25">
      <c r="A16" s="25"/>
      <c r="B16" s="30" t="s">
        <v>25</v>
      </c>
      <c r="C16" s="30"/>
      <c r="D16" s="31" t="s">
        <v>20</v>
      </c>
      <c r="E16" s="31">
        <v>300</v>
      </c>
      <c r="F16" s="31">
        <v>300</v>
      </c>
      <c r="G16" s="31">
        <v>300</v>
      </c>
      <c r="H16" s="31">
        <f>G16-F16</f>
        <v>0</v>
      </c>
      <c r="I16" s="32">
        <f>G16/F16</f>
        <v>1</v>
      </c>
      <c r="J16" s="22"/>
    </row>
    <row r="17" spans="1:10" ht="68.45" customHeight="1" x14ac:dyDescent="0.25">
      <c r="A17" s="25"/>
      <c r="B17" s="26" t="s">
        <v>26</v>
      </c>
      <c r="C17" s="26"/>
      <c r="D17" s="27" t="s">
        <v>20</v>
      </c>
      <c r="E17" s="27">
        <v>4</v>
      </c>
      <c r="F17" s="27" t="s">
        <v>27</v>
      </c>
      <c r="G17" s="27" t="s">
        <v>27</v>
      </c>
      <c r="H17" s="27" t="s">
        <v>27</v>
      </c>
      <c r="I17" s="28" t="s">
        <v>27</v>
      </c>
      <c r="J17" s="33"/>
    </row>
    <row r="18" spans="1:10" ht="85.9" customHeight="1" x14ac:dyDescent="0.25">
      <c r="A18" s="25"/>
      <c r="B18" s="30" t="s">
        <v>28</v>
      </c>
      <c r="C18" s="30"/>
      <c r="D18" s="31" t="s">
        <v>20</v>
      </c>
      <c r="E18" s="31">
        <v>61</v>
      </c>
      <c r="F18" s="31">
        <v>61</v>
      </c>
      <c r="G18" s="31">
        <v>61</v>
      </c>
      <c r="H18" s="31">
        <f>G18-F18</f>
        <v>0</v>
      </c>
      <c r="I18" s="32">
        <f>G18/F18</f>
        <v>1</v>
      </c>
      <c r="J18" s="22"/>
    </row>
    <row r="19" spans="1:10" x14ac:dyDescent="0.25">
      <c r="A19" s="25"/>
      <c r="B19" s="34"/>
      <c r="C19" s="35" t="s">
        <v>29</v>
      </c>
      <c r="D19" s="27" t="s">
        <v>20</v>
      </c>
      <c r="E19" s="27">
        <v>61</v>
      </c>
      <c r="F19" s="27" t="s">
        <v>27</v>
      </c>
      <c r="G19" s="27">
        <v>61</v>
      </c>
      <c r="H19" s="36" t="s">
        <v>27</v>
      </c>
      <c r="I19" s="36" t="s">
        <v>27</v>
      </c>
      <c r="J19" s="37" t="s">
        <v>27</v>
      </c>
    </row>
    <row r="20" spans="1:10" ht="43.9" customHeight="1" x14ac:dyDescent="0.25">
      <c r="A20" s="25"/>
      <c r="B20" s="34"/>
      <c r="C20" s="35" t="s">
        <v>30</v>
      </c>
      <c r="D20" s="27" t="s">
        <v>31</v>
      </c>
      <c r="E20" s="38">
        <v>1</v>
      </c>
      <c r="F20" s="39" t="s">
        <v>27</v>
      </c>
      <c r="G20" s="38">
        <v>1</v>
      </c>
      <c r="H20" s="36" t="s">
        <v>27</v>
      </c>
      <c r="I20" s="36" t="s">
        <v>27</v>
      </c>
      <c r="J20" s="37" t="s">
        <v>27</v>
      </c>
    </row>
    <row r="21" spans="1:10" ht="87.6" customHeight="1" x14ac:dyDescent="0.25">
      <c r="A21" s="25"/>
      <c r="B21" s="30" t="s">
        <v>32</v>
      </c>
      <c r="C21" s="30"/>
      <c r="D21" s="31" t="s">
        <v>33</v>
      </c>
      <c r="E21" s="40">
        <v>5</v>
      </c>
      <c r="F21" s="40">
        <v>5</v>
      </c>
      <c r="G21" s="40">
        <v>5</v>
      </c>
      <c r="H21" s="40">
        <f t="shared" ref="H21:H37" si="0">G21-F21</f>
        <v>0</v>
      </c>
      <c r="I21" s="41">
        <f>G21/F21</f>
        <v>1</v>
      </c>
      <c r="J21" s="22"/>
    </row>
    <row r="22" spans="1:10" ht="60" customHeight="1" x14ac:dyDescent="0.25">
      <c r="A22" s="25"/>
      <c r="B22" s="42" t="s">
        <v>100</v>
      </c>
      <c r="C22" s="42"/>
      <c r="D22" s="27" t="s">
        <v>20</v>
      </c>
      <c r="E22" s="43">
        <v>3</v>
      </c>
      <c r="F22" s="44" t="s">
        <v>34</v>
      </c>
      <c r="G22" s="43">
        <v>4</v>
      </c>
      <c r="H22" s="40">
        <f t="shared" si="0"/>
        <v>0</v>
      </c>
      <c r="I22" s="41">
        <f>G22/F22</f>
        <v>1</v>
      </c>
      <c r="J22" s="29"/>
    </row>
    <row r="23" spans="1:10" ht="43.15" customHeight="1" x14ac:dyDescent="0.25">
      <c r="A23" s="25"/>
      <c r="B23" s="45" t="s">
        <v>35</v>
      </c>
      <c r="C23" s="45"/>
      <c r="D23" s="31" t="s">
        <v>20</v>
      </c>
      <c r="E23" s="46">
        <v>11</v>
      </c>
      <c r="F23" s="47" t="s">
        <v>34</v>
      </c>
      <c r="G23" s="46">
        <v>4</v>
      </c>
      <c r="H23" s="31">
        <f t="shared" si="0"/>
        <v>0</v>
      </c>
      <c r="I23" s="32">
        <f>G23/F23</f>
        <v>1</v>
      </c>
      <c r="J23" s="22"/>
    </row>
    <row r="24" spans="1:10" ht="56.45" customHeight="1" x14ac:dyDescent="0.25">
      <c r="A24" s="25"/>
      <c r="B24" s="42" t="s">
        <v>101</v>
      </c>
      <c r="C24" s="42"/>
      <c r="D24" s="27" t="s">
        <v>20</v>
      </c>
      <c r="E24" s="43">
        <v>4</v>
      </c>
      <c r="F24" s="44" t="s">
        <v>16</v>
      </c>
      <c r="G24" s="43">
        <v>2</v>
      </c>
      <c r="H24" s="40">
        <f t="shared" si="0"/>
        <v>0</v>
      </c>
      <c r="I24" s="41">
        <f>G24/F24</f>
        <v>1</v>
      </c>
      <c r="J24" s="29"/>
    </row>
    <row r="25" spans="1:10" ht="55.9" customHeight="1" x14ac:dyDescent="0.25">
      <c r="A25" s="25"/>
      <c r="B25" s="45" t="s">
        <v>36</v>
      </c>
      <c r="C25" s="45"/>
      <c r="D25" s="22" t="s">
        <v>33</v>
      </c>
      <c r="E25" s="31">
        <v>68</v>
      </c>
      <c r="F25" s="31">
        <v>68</v>
      </c>
      <c r="G25" s="31">
        <v>68</v>
      </c>
      <c r="H25" s="31">
        <f t="shared" si="0"/>
        <v>0</v>
      </c>
      <c r="I25" s="32">
        <f>G25/F25</f>
        <v>1</v>
      </c>
      <c r="J25" s="22"/>
    </row>
    <row r="26" spans="1:10" ht="14.45" hidden="1" customHeight="1" x14ac:dyDescent="0.25">
      <c r="A26" s="25"/>
      <c r="B26" s="30" t="s">
        <v>37</v>
      </c>
      <c r="C26" s="30"/>
      <c r="D26" s="31" t="s">
        <v>20</v>
      </c>
      <c r="E26" s="31">
        <v>0</v>
      </c>
      <c r="F26" s="31">
        <v>0</v>
      </c>
      <c r="G26" s="31"/>
      <c r="H26" s="40">
        <f t="shared" si="0"/>
        <v>0</v>
      </c>
      <c r="I26" s="32" t="s">
        <v>38</v>
      </c>
      <c r="J26" s="31" t="s">
        <v>38</v>
      </c>
    </row>
    <row r="27" spans="1:10" ht="28.15" hidden="1" customHeight="1" x14ac:dyDescent="0.25">
      <c r="A27" s="25"/>
      <c r="B27" s="34"/>
      <c r="C27" s="35" t="s">
        <v>39</v>
      </c>
      <c r="D27" s="37" t="s">
        <v>20</v>
      </c>
      <c r="E27" s="31" t="s">
        <v>27</v>
      </c>
      <c r="F27" s="31">
        <v>5</v>
      </c>
      <c r="G27" s="31"/>
      <c r="H27" s="40">
        <f t="shared" si="0"/>
        <v>-5</v>
      </c>
      <c r="I27" s="32" t="s">
        <v>27</v>
      </c>
      <c r="J27" s="31" t="s">
        <v>27</v>
      </c>
    </row>
    <row r="28" spans="1:10" ht="14.45" hidden="1" customHeight="1" x14ac:dyDescent="0.25">
      <c r="A28" s="25"/>
      <c r="B28" s="34"/>
      <c r="C28" s="35" t="s">
        <v>40</v>
      </c>
      <c r="D28" s="37" t="s">
        <v>20</v>
      </c>
      <c r="E28" s="31" t="s">
        <v>27</v>
      </c>
      <c r="F28" s="31">
        <v>5</v>
      </c>
      <c r="G28" s="31"/>
      <c r="H28" s="40">
        <f t="shared" si="0"/>
        <v>-5</v>
      </c>
      <c r="I28" s="32" t="s">
        <v>27</v>
      </c>
      <c r="J28" s="31" t="s">
        <v>27</v>
      </c>
    </row>
    <row r="29" spans="1:10" ht="42" hidden="1" customHeight="1" x14ac:dyDescent="0.25">
      <c r="A29" s="25"/>
      <c r="B29" s="34"/>
      <c r="C29" s="35" t="s">
        <v>41</v>
      </c>
      <c r="D29" s="37" t="s">
        <v>31</v>
      </c>
      <c r="E29" s="31" t="s">
        <v>27</v>
      </c>
      <c r="F29" s="48">
        <v>1</v>
      </c>
      <c r="G29" s="48"/>
      <c r="H29" s="40">
        <f t="shared" si="0"/>
        <v>-1</v>
      </c>
      <c r="I29" s="32" t="s">
        <v>27</v>
      </c>
      <c r="J29" s="31" t="s">
        <v>27</v>
      </c>
    </row>
    <row r="30" spans="1:10" ht="14.45" hidden="1" customHeight="1" x14ac:dyDescent="0.25">
      <c r="A30" s="25"/>
      <c r="B30" s="30" t="s">
        <v>42</v>
      </c>
      <c r="C30" s="30"/>
      <c r="D30" s="31" t="s">
        <v>20</v>
      </c>
      <c r="E30" s="31">
        <v>0</v>
      </c>
      <c r="F30" s="31">
        <v>0</v>
      </c>
      <c r="G30" s="31"/>
      <c r="H30" s="40">
        <f t="shared" si="0"/>
        <v>0</v>
      </c>
      <c r="I30" s="32" t="s">
        <v>38</v>
      </c>
      <c r="J30" s="22" t="s">
        <v>38</v>
      </c>
    </row>
    <row r="31" spans="1:10" ht="14.45" hidden="1" customHeight="1" x14ac:dyDescent="0.25">
      <c r="A31" s="25"/>
      <c r="B31" s="34"/>
      <c r="C31" s="35" t="s">
        <v>43</v>
      </c>
      <c r="D31" s="27" t="s">
        <v>20</v>
      </c>
      <c r="E31" s="31" t="s">
        <v>27</v>
      </c>
      <c r="F31" s="31">
        <v>7</v>
      </c>
      <c r="G31" s="31"/>
      <c r="H31" s="40">
        <f t="shared" si="0"/>
        <v>-7</v>
      </c>
      <c r="I31" s="32" t="s">
        <v>27</v>
      </c>
      <c r="J31" s="31" t="s">
        <v>27</v>
      </c>
    </row>
    <row r="32" spans="1:10" ht="55.9" hidden="1" customHeight="1" x14ac:dyDescent="0.25">
      <c r="A32" s="25"/>
      <c r="B32" s="34"/>
      <c r="C32" s="35" t="s">
        <v>44</v>
      </c>
      <c r="D32" s="27" t="s">
        <v>31</v>
      </c>
      <c r="E32" s="22" t="s">
        <v>27</v>
      </c>
      <c r="F32" s="49">
        <v>1</v>
      </c>
      <c r="G32" s="49"/>
      <c r="H32" s="40">
        <f t="shared" si="0"/>
        <v>-1</v>
      </c>
      <c r="I32" s="23" t="s">
        <v>27</v>
      </c>
      <c r="J32" s="22" t="s">
        <v>27</v>
      </c>
    </row>
    <row r="33" spans="1:10" ht="81" customHeight="1" x14ac:dyDescent="0.25">
      <c r="A33" s="25"/>
      <c r="B33" s="42" t="s">
        <v>45</v>
      </c>
      <c r="C33" s="42"/>
      <c r="D33" s="29" t="s">
        <v>33</v>
      </c>
      <c r="E33" s="40">
        <v>5</v>
      </c>
      <c r="F33" s="43">
        <v>5</v>
      </c>
      <c r="G33" s="43">
        <v>5</v>
      </c>
      <c r="H33" s="40">
        <f t="shared" si="0"/>
        <v>0</v>
      </c>
      <c r="I33" s="41">
        <f>G33/F33</f>
        <v>1</v>
      </c>
      <c r="J33" s="29"/>
    </row>
    <row r="34" spans="1:10" ht="57.6" customHeight="1" x14ac:dyDescent="0.25">
      <c r="A34" s="25"/>
      <c r="B34" s="45" t="s">
        <v>46</v>
      </c>
      <c r="C34" s="45"/>
      <c r="D34" s="22" t="s">
        <v>33</v>
      </c>
      <c r="E34" s="40">
        <v>7</v>
      </c>
      <c r="F34" s="43">
        <v>7</v>
      </c>
      <c r="G34" s="43">
        <v>7</v>
      </c>
      <c r="H34" s="40">
        <f t="shared" si="0"/>
        <v>0</v>
      </c>
      <c r="I34" s="41">
        <f>G34/F34</f>
        <v>1</v>
      </c>
      <c r="J34" s="22"/>
    </row>
    <row r="35" spans="1:10" ht="57.6" customHeight="1" x14ac:dyDescent="0.25">
      <c r="A35" s="50"/>
      <c r="B35" s="51" t="s">
        <v>47</v>
      </c>
      <c r="C35" s="51"/>
      <c r="D35" s="29" t="s">
        <v>33</v>
      </c>
      <c r="E35" s="52">
        <v>0</v>
      </c>
      <c r="F35" s="27">
        <v>1</v>
      </c>
      <c r="G35" s="53">
        <v>1</v>
      </c>
      <c r="H35" s="27">
        <f t="shared" si="0"/>
        <v>0</v>
      </c>
      <c r="I35" s="28">
        <f>G35/F35</f>
        <v>1</v>
      </c>
      <c r="J35" s="29"/>
    </row>
    <row r="36" spans="1:10" ht="90" customHeight="1" x14ac:dyDescent="0.25">
      <c r="A36" s="50"/>
      <c r="B36" s="51" t="s">
        <v>48</v>
      </c>
      <c r="C36" s="51"/>
      <c r="D36" s="29" t="s">
        <v>33</v>
      </c>
      <c r="E36" s="54">
        <v>3</v>
      </c>
      <c r="F36" s="55">
        <v>3</v>
      </c>
      <c r="G36" s="56">
        <v>3</v>
      </c>
      <c r="H36" s="55">
        <f t="shared" si="0"/>
        <v>0</v>
      </c>
      <c r="I36" s="57">
        <f>G36/F36</f>
        <v>1</v>
      </c>
      <c r="J36" s="29"/>
    </row>
    <row r="37" spans="1:10" ht="47.45" customHeight="1" x14ac:dyDescent="0.25">
      <c r="A37" s="58" t="s">
        <v>49</v>
      </c>
      <c r="B37" s="30" t="s">
        <v>50</v>
      </c>
      <c r="C37" s="30"/>
      <c r="D37" s="31" t="s">
        <v>51</v>
      </c>
      <c r="E37" s="31">
        <v>23</v>
      </c>
      <c r="F37" s="31">
        <v>23</v>
      </c>
      <c r="G37" s="31">
        <v>23</v>
      </c>
      <c r="H37" s="31">
        <f t="shared" si="0"/>
        <v>0</v>
      </c>
      <c r="I37" s="32">
        <f>G37/F37</f>
        <v>1</v>
      </c>
      <c r="J37" s="22"/>
    </row>
    <row r="38" spans="1:10" ht="23.25" customHeight="1" x14ac:dyDescent="0.25">
      <c r="A38" s="58"/>
      <c r="B38" s="34"/>
      <c r="C38" s="35" t="s">
        <v>52</v>
      </c>
      <c r="D38" s="37" t="s">
        <v>51</v>
      </c>
      <c r="E38" s="27">
        <v>867</v>
      </c>
      <c r="F38" s="27" t="s">
        <v>27</v>
      </c>
      <c r="G38" s="27">
        <v>700</v>
      </c>
      <c r="H38" s="28" t="s">
        <v>27</v>
      </c>
      <c r="I38" s="28" t="s">
        <v>27</v>
      </c>
      <c r="J38" s="37" t="s">
        <v>27</v>
      </c>
    </row>
    <row r="39" spans="1:10" ht="30" customHeight="1" x14ac:dyDescent="0.25">
      <c r="A39" s="58"/>
      <c r="B39" s="34"/>
      <c r="C39" s="35" t="s">
        <v>53</v>
      </c>
      <c r="D39" s="37" t="s">
        <v>31</v>
      </c>
      <c r="E39" s="28">
        <v>2.7E-2</v>
      </c>
      <c r="F39" s="28" t="s">
        <v>27</v>
      </c>
      <c r="G39" s="28">
        <f>G37/G38</f>
        <v>3.2857142857142856E-2</v>
      </c>
      <c r="H39" s="28" t="s">
        <v>27</v>
      </c>
      <c r="I39" s="28" t="s">
        <v>27</v>
      </c>
      <c r="J39" s="37" t="s">
        <v>27</v>
      </c>
    </row>
    <row r="40" spans="1:10" ht="36" customHeight="1" x14ac:dyDescent="0.25">
      <c r="A40" s="58"/>
      <c r="B40" s="30" t="s">
        <v>54</v>
      </c>
      <c r="C40" s="30"/>
      <c r="D40" s="31" t="s">
        <v>20</v>
      </c>
      <c r="E40" s="31">
        <v>1170</v>
      </c>
      <c r="F40" s="31">
        <v>1180</v>
      </c>
      <c r="G40" s="31">
        <v>1180</v>
      </c>
      <c r="H40" s="31">
        <f t="shared" ref="H40:H71" si="1">G40-F40</f>
        <v>0</v>
      </c>
      <c r="I40" s="32">
        <f>G40/F40</f>
        <v>1</v>
      </c>
      <c r="J40" s="22"/>
    </row>
    <row r="41" spans="1:10" ht="28.15" customHeight="1" x14ac:dyDescent="0.25">
      <c r="A41" s="58"/>
      <c r="B41" s="59" t="s">
        <v>55</v>
      </c>
      <c r="C41" s="59"/>
      <c r="D41" s="27" t="s">
        <v>56</v>
      </c>
      <c r="E41" s="27">
        <v>100</v>
      </c>
      <c r="F41" s="27">
        <v>105</v>
      </c>
      <c r="G41" s="27">
        <v>105</v>
      </c>
      <c r="H41" s="27">
        <f t="shared" si="1"/>
        <v>0</v>
      </c>
      <c r="I41" s="28">
        <f>G41/F41</f>
        <v>1</v>
      </c>
      <c r="J41" s="29"/>
    </row>
    <row r="42" spans="1:10" ht="27.6" customHeight="1" x14ac:dyDescent="0.25">
      <c r="A42" s="58"/>
      <c r="B42" s="60" t="s">
        <v>57</v>
      </c>
      <c r="C42" s="60"/>
      <c r="D42" s="31" t="s">
        <v>20</v>
      </c>
      <c r="E42" s="31">
        <v>30</v>
      </c>
      <c r="F42" s="31">
        <v>32</v>
      </c>
      <c r="G42" s="31">
        <v>32</v>
      </c>
      <c r="H42" s="31">
        <f t="shared" si="1"/>
        <v>0</v>
      </c>
      <c r="I42" s="32">
        <f>G42/F42</f>
        <v>1</v>
      </c>
      <c r="J42" s="22"/>
    </row>
    <row r="43" spans="1:10" ht="42.6" customHeight="1" x14ac:dyDescent="0.25">
      <c r="A43" s="58"/>
      <c r="B43" s="59" t="s">
        <v>58</v>
      </c>
      <c r="C43" s="59"/>
      <c r="D43" s="27" t="s">
        <v>51</v>
      </c>
      <c r="E43" s="27">
        <v>1945</v>
      </c>
      <c r="F43" s="27">
        <v>1945</v>
      </c>
      <c r="G43" s="27">
        <v>1945</v>
      </c>
      <c r="H43" s="27">
        <f t="shared" si="1"/>
        <v>0</v>
      </c>
      <c r="I43" s="28">
        <f>G43/F43</f>
        <v>1</v>
      </c>
      <c r="J43" s="29"/>
    </row>
    <row r="44" spans="1:10" ht="65.45" customHeight="1" x14ac:dyDescent="0.25">
      <c r="A44" s="61" t="s">
        <v>59</v>
      </c>
      <c r="B44" s="62" t="s">
        <v>60</v>
      </c>
      <c r="C44" s="62"/>
      <c r="D44" s="63" t="s">
        <v>51</v>
      </c>
      <c r="E44" s="24">
        <v>0</v>
      </c>
      <c r="F44" s="63">
        <v>6</v>
      </c>
      <c r="G44" s="63">
        <v>6</v>
      </c>
      <c r="H44" s="24">
        <f t="shared" si="1"/>
        <v>0</v>
      </c>
      <c r="I44" s="64">
        <f>G44/F44</f>
        <v>1</v>
      </c>
      <c r="J44" s="22"/>
    </row>
    <row r="45" spans="1:10" ht="14.45" hidden="1" customHeight="1" x14ac:dyDescent="0.25">
      <c r="A45" s="61"/>
      <c r="B45" s="65" t="s">
        <v>61</v>
      </c>
      <c r="C45" s="65"/>
      <c r="D45" s="27" t="s">
        <v>51</v>
      </c>
      <c r="E45" s="66">
        <v>0</v>
      </c>
      <c r="F45" s="67"/>
      <c r="G45" s="67"/>
      <c r="H45" s="27">
        <f t="shared" si="1"/>
        <v>0</v>
      </c>
      <c r="I45" s="68" t="s">
        <v>27</v>
      </c>
      <c r="J45" s="40"/>
    </row>
    <row r="46" spans="1:10" ht="14.45" hidden="1" customHeight="1" x14ac:dyDescent="0.25">
      <c r="A46" s="61"/>
      <c r="B46" s="69" t="s">
        <v>62</v>
      </c>
      <c r="C46" s="69"/>
      <c r="D46" s="27" t="s">
        <v>51</v>
      </c>
      <c r="E46" s="67">
        <v>61</v>
      </c>
      <c r="F46" s="67">
        <v>0</v>
      </c>
      <c r="G46" s="67">
        <v>0</v>
      </c>
      <c r="H46" s="27">
        <f t="shared" si="1"/>
        <v>0</v>
      </c>
      <c r="I46" s="28" t="s">
        <v>27</v>
      </c>
      <c r="J46" s="28" t="s">
        <v>27</v>
      </c>
    </row>
    <row r="47" spans="1:10" ht="14.45" hidden="1" customHeight="1" x14ac:dyDescent="0.25">
      <c r="A47" s="61"/>
      <c r="B47" s="70" t="s">
        <v>63</v>
      </c>
      <c r="C47" s="70"/>
      <c r="D47" s="27" t="s">
        <v>51</v>
      </c>
      <c r="E47" s="67">
        <v>0</v>
      </c>
      <c r="F47" s="67">
        <v>0</v>
      </c>
      <c r="G47" s="67">
        <v>0</v>
      </c>
      <c r="H47" s="27">
        <f t="shared" si="1"/>
        <v>0</v>
      </c>
      <c r="I47" s="68" t="s">
        <v>27</v>
      </c>
      <c r="J47" s="28" t="s">
        <v>27</v>
      </c>
    </row>
    <row r="48" spans="1:10" ht="42" customHeight="1" x14ac:dyDescent="0.25">
      <c r="A48" s="61"/>
      <c r="B48" s="71" t="s">
        <v>64</v>
      </c>
      <c r="C48" s="71"/>
      <c r="D48" s="27" t="s">
        <v>51</v>
      </c>
      <c r="E48" s="72">
        <v>0</v>
      </c>
      <c r="F48" s="72">
        <v>5</v>
      </c>
      <c r="G48" s="72">
        <v>5</v>
      </c>
      <c r="H48" s="73">
        <f t="shared" si="1"/>
        <v>0</v>
      </c>
      <c r="I48" s="74">
        <f>G48/F48</f>
        <v>1</v>
      </c>
      <c r="J48" s="29"/>
    </row>
    <row r="49" spans="1:10" ht="65.45" customHeight="1" x14ac:dyDescent="0.25">
      <c r="A49" s="61"/>
      <c r="B49" s="71" t="s">
        <v>65</v>
      </c>
      <c r="C49" s="71"/>
      <c r="D49" s="27" t="s">
        <v>51</v>
      </c>
      <c r="E49" s="75">
        <v>0</v>
      </c>
      <c r="F49" s="27">
        <v>1</v>
      </c>
      <c r="G49" s="27">
        <v>1</v>
      </c>
      <c r="H49" s="27">
        <f t="shared" si="1"/>
        <v>0</v>
      </c>
      <c r="I49" s="76">
        <f>G49/F49</f>
        <v>1</v>
      </c>
      <c r="J49" s="29"/>
    </row>
    <row r="50" spans="1:10" ht="14.45" hidden="1" customHeight="1" x14ac:dyDescent="0.25">
      <c r="A50" s="61"/>
      <c r="B50" s="77" t="s">
        <v>66</v>
      </c>
      <c r="C50" s="77"/>
      <c r="D50" s="27" t="s">
        <v>51</v>
      </c>
      <c r="E50" s="67">
        <v>0</v>
      </c>
      <c r="F50" s="67">
        <v>0</v>
      </c>
      <c r="G50" s="78"/>
      <c r="H50" s="40">
        <f t="shared" si="1"/>
        <v>0</v>
      </c>
      <c r="I50" s="68" t="s">
        <v>27</v>
      </c>
      <c r="J50" s="40" t="s">
        <v>27</v>
      </c>
    </row>
    <row r="51" spans="1:10" ht="27.6" hidden="1" customHeight="1" x14ac:dyDescent="0.25">
      <c r="A51" s="61"/>
      <c r="B51" s="79"/>
      <c r="C51" s="80" t="s">
        <v>65</v>
      </c>
      <c r="D51" s="27" t="s">
        <v>51</v>
      </c>
      <c r="E51" s="67">
        <v>0</v>
      </c>
      <c r="F51" s="67">
        <v>0</v>
      </c>
      <c r="G51" s="78"/>
      <c r="H51" s="40">
        <f t="shared" si="1"/>
        <v>0</v>
      </c>
      <c r="I51" s="68" t="s">
        <v>27</v>
      </c>
      <c r="J51" s="40" t="s">
        <v>27</v>
      </c>
    </row>
    <row r="52" spans="1:10" ht="28.15" hidden="1" customHeight="1" x14ac:dyDescent="0.25">
      <c r="A52" s="61"/>
      <c r="B52" s="81"/>
      <c r="C52" s="82" t="s">
        <v>67</v>
      </c>
      <c r="D52" s="27" t="s">
        <v>51</v>
      </c>
      <c r="E52" s="67">
        <v>0</v>
      </c>
      <c r="F52" s="67">
        <v>2406</v>
      </c>
      <c r="G52" s="78"/>
      <c r="H52" s="40">
        <f t="shared" si="1"/>
        <v>-2406</v>
      </c>
      <c r="I52" s="68" t="s">
        <v>27</v>
      </c>
      <c r="J52" s="40" t="s">
        <v>27</v>
      </c>
    </row>
    <row r="53" spans="1:10" ht="98.25" customHeight="1" x14ac:dyDescent="0.25">
      <c r="A53" s="61"/>
      <c r="B53" s="83" t="s">
        <v>102</v>
      </c>
      <c r="C53" s="83"/>
      <c r="D53" s="24" t="s">
        <v>20</v>
      </c>
      <c r="E53" s="24">
        <v>76</v>
      </c>
      <c r="F53" s="24">
        <v>76</v>
      </c>
      <c r="G53" s="24">
        <v>76</v>
      </c>
      <c r="H53" s="24">
        <f t="shared" si="1"/>
        <v>0</v>
      </c>
      <c r="I53" s="64">
        <f t="shared" ref="I53:I61" si="2">G53/F53</f>
        <v>1</v>
      </c>
      <c r="J53" s="22"/>
    </row>
    <row r="54" spans="1:10" ht="27" customHeight="1" x14ac:dyDescent="0.25">
      <c r="A54" s="61"/>
      <c r="B54" s="84" t="s">
        <v>68</v>
      </c>
      <c r="C54" s="84"/>
      <c r="D54" s="27" t="s">
        <v>69</v>
      </c>
      <c r="E54" s="73">
        <v>61</v>
      </c>
      <c r="F54" s="73">
        <v>61</v>
      </c>
      <c r="G54" s="73">
        <v>61</v>
      </c>
      <c r="H54" s="73">
        <f t="shared" si="1"/>
        <v>0</v>
      </c>
      <c r="I54" s="85">
        <f t="shared" si="2"/>
        <v>1</v>
      </c>
      <c r="J54" s="27"/>
    </row>
    <row r="55" spans="1:10" ht="91.5" customHeight="1" x14ac:dyDescent="0.25">
      <c r="A55" s="61"/>
      <c r="B55" s="70" t="s">
        <v>63</v>
      </c>
      <c r="C55" s="70"/>
      <c r="D55" s="27" t="s">
        <v>69</v>
      </c>
      <c r="E55" s="40">
        <v>6</v>
      </c>
      <c r="F55" s="40">
        <v>6</v>
      </c>
      <c r="G55" s="40">
        <v>6</v>
      </c>
      <c r="H55" s="40">
        <f t="shared" si="1"/>
        <v>0</v>
      </c>
      <c r="I55" s="41">
        <f t="shared" si="2"/>
        <v>1</v>
      </c>
      <c r="J55" s="29"/>
    </row>
    <row r="56" spans="1:10" ht="14.45" customHeight="1" x14ac:dyDescent="0.25">
      <c r="A56" s="61"/>
      <c r="B56" s="70" t="s">
        <v>70</v>
      </c>
      <c r="C56" s="70"/>
      <c r="D56" s="27" t="s">
        <v>69</v>
      </c>
      <c r="E56" s="40">
        <v>7</v>
      </c>
      <c r="F56" s="40">
        <v>7</v>
      </c>
      <c r="G56" s="40">
        <v>7</v>
      </c>
      <c r="H56" s="40">
        <f t="shared" si="1"/>
        <v>0</v>
      </c>
      <c r="I56" s="41">
        <f t="shared" si="2"/>
        <v>1</v>
      </c>
      <c r="J56" s="27"/>
    </row>
    <row r="57" spans="1:10" ht="15" customHeight="1" x14ac:dyDescent="0.25">
      <c r="A57" s="61"/>
      <c r="B57" s="69" t="s">
        <v>65</v>
      </c>
      <c r="C57" s="69"/>
      <c r="D57" s="27" t="s">
        <v>71</v>
      </c>
      <c r="E57" s="27">
        <v>2</v>
      </c>
      <c r="F57" s="27">
        <v>2</v>
      </c>
      <c r="G57" s="27">
        <v>2</v>
      </c>
      <c r="H57" s="27">
        <f t="shared" si="1"/>
        <v>0</v>
      </c>
      <c r="I57" s="28">
        <f t="shared" si="2"/>
        <v>1</v>
      </c>
      <c r="J57" s="27"/>
    </row>
    <row r="58" spans="1:10" ht="68.25" customHeight="1" x14ac:dyDescent="0.25">
      <c r="A58" s="61"/>
      <c r="B58" s="86" t="s">
        <v>72</v>
      </c>
      <c r="C58" s="86"/>
      <c r="D58" s="24" t="s">
        <v>69</v>
      </c>
      <c r="E58" s="24">
        <v>70</v>
      </c>
      <c r="F58" s="24">
        <v>71</v>
      </c>
      <c r="G58" s="24">
        <v>71</v>
      </c>
      <c r="H58" s="24">
        <f t="shared" si="1"/>
        <v>0</v>
      </c>
      <c r="I58" s="64">
        <f t="shared" si="2"/>
        <v>1</v>
      </c>
      <c r="J58" s="22"/>
    </row>
    <row r="59" spans="1:10" ht="14.45" hidden="1" customHeight="1" x14ac:dyDescent="0.25">
      <c r="A59" s="61"/>
      <c r="B59" s="87" t="s">
        <v>73</v>
      </c>
      <c r="C59" s="87"/>
      <c r="D59" s="29" t="s">
        <v>69</v>
      </c>
      <c r="E59" s="29">
        <v>0</v>
      </c>
      <c r="F59" s="29"/>
      <c r="G59" s="29"/>
      <c r="H59" s="31">
        <f t="shared" si="1"/>
        <v>0</v>
      </c>
      <c r="I59" s="23" t="e">
        <f t="shared" si="2"/>
        <v>#DIV/0!</v>
      </c>
      <c r="J59" s="29"/>
    </row>
    <row r="60" spans="1:10" ht="51.4" customHeight="1" x14ac:dyDescent="0.25">
      <c r="A60" s="61"/>
      <c r="B60" s="87" t="s">
        <v>63</v>
      </c>
      <c r="C60" s="87"/>
      <c r="D60" s="29" t="s">
        <v>69</v>
      </c>
      <c r="E60" s="55">
        <v>4</v>
      </c>
      <c r="F60" s="55">
        <v>4</v>
      </c>
      <c r="G60" s="55">
        <v>4</v>
      </c>
      <c r="H60" s="55">
        <f t="shared" si="1"/>
        <v>0</v>
      </c>
      <c r="I60" s="57">
        <f t="shared" si="2"/>
        <v>1</v>
      </c>
      <c r="J60" s="29"/>
    </row>
    <row r="61" spans="1:10" ht="13.9" customHeight="1" x14ac:dyDescent="0.25">
      <c r="A61" s="61"/>
      <c r="B61" s="87" t="s">
        <v>74</v>
      </c>
      <c r="C61" s="87"/>
      <c r="D61" s="29" t="s">
        <v>69</v>
      </c>
      <c r="E61" s="55">
        <v>5</v>
      </c>
      <c r="F61" s="55">
        <v>6</v>
      </c>
      <c r="G61" s="55">
        <v>6</v>
      </c>
      <c r="H61" s="40">
        <f t="shared" si="1"/>
        <v>0</v>
      </c>
      <c r="I61" s="57">
        <f t="shared" si="2"/>
        <v>1</v>
      </c>
      <c r="J61" s="29"/>
    </row>
    <row r="62" spans="1:10" ht="44.85" customHeight="1" x14ac:dyDescent="0.25">
      <c r="A62" s="61"/>
      <c r="B62" s="88" t="s">
        <v>64</v>
      </c>
      <c r="C62" s="89"/>
      <c r="D62" s="29" t="s">
        <v>69</v>
      </c>
      <c r="E62" s="29">
        <v>61</v>
      </c>
      <c r="F62" s="29">
        <v>61</v>
      </c>
      <c r="G62" s="29">
        <v>61</v>
      </c>
      <c r="H62" s="29">
        <f t="shared" si="1"/>
        <v>0</v>
      </c>
      <c r="I62" s="76">
        <f>SUM(G62/F62)</f>
        <v>1</v>
      </c>
      <c r="J62" s="29"/>
    </row>
    <row r="63" spans="1:10" ht="84" customHeight="1" x14ac:dyDescent="0.25">
      <c r="A63" s="61"/>
      <c r="B63" s="86" t="s">
        <v>75</v>
      </c>
      <c r="C63" s="86"/>
      <c r="D63" s="24" t="s">
        <v>69</v>
      </c>
      <c r="E63" s="24">
        <v>65</v>
      </c>
      <c r="F63" s="24">
        <v>17</v>
      </c>
      <c r="G63" s="24">
        <v>17</v>
      </c>
      <c r="H63" s="24">
        <f t="shared" si="1"/>
        <v>0</v>
      </c>
      <c r="I63" s="64">
        <f>G63/F63</f>
        <v>1</v>
      </c>
      <c r="J63" s="22"/>
    </row>
    <row r="64" spans="1:10" ht="44.85" customHeight="1" x14ac:dyDescent="0.25">
      <c r="A64" s="61"/>
      <c r="B64" s="84" t="s">
        <v>68</v>
      </c>
      <c r="C64" s="84"/>
      <c r="D64" s="27" t="s">
        <v>69</v>
      </c>
      <c r="E64" s="73">
        <v>61</v>
      </c>
      <c r="F64" s="73">
        <v>15</v>
      </c>
      <c r="G64" s="73">
        <v>15</v>
      </c>
      <c r="H64" s="73">
        <f t="shared" si="1"/>
        <v>0</v>
      </c>
      <c r="I64" s="85">
        <f>G64/F64</f>
        <v>1</v>
      </c>
      <c r="J64" s="29"/>
    </row>
    <row r="65" spans="1:10" ht="40.5" customHeight="1" x14ac:dyDescent="0.25">
      <c r="A65" s="61"/>
      <c r="B65" s="87" t="s">
        <v>76</v>
      </c>
      <c r="C65" s="87"/>
      <c r="D65" s="27" t="s">
        <v>69</v>
      </c>
      <c r="E65" s="40">
        <v>4</v>
      </c>
      <c r="F65" s="40">
        <v>2</v>
      </c>
      <c r="G65" s="40">
        <v>2</v>
      </c>
      <c r="H65" s="40">
        <f t="shared" si="1"/>
        <v>0</v>
      </c>
      <c r="I65" s="57">
        <f>G65/F65</f>
        <v>1</v>
      </c>
      <c r="J65" s="29"/>
    </row>
    <row r="66" spans="1:10" ht="14.45" hidden="1" customHeight="1" x14ac:dyDescent="0.25">
      <c r="A66" s="61"/>
      <c r="B66" s="87" t="s">
        <v>74</v>
      </c>
      <c r="C66" s="87"/>
      <c r="D66" s="27" t="s">
        <v>69</v>
      </c>
      <c r="E66" s="27">
        <v>0</v>
      </c>
      <c r="F66" s="27">
        <v>0</v>
      </c>
      <c r="G66" s="27">
        <v>0</v>
      </c>
      <c r="H66" s="27">
        <f t="shared" si="1"/>
        <v>0</v>
      </c>
      <c r="I66" s="76">
        <v>0</v>
      </c>
      <c r="J66" s="27" t="s">
        <v>27</v>
      </c>
    </row>
    <row r="67" spans="1:10" ht="14.45" hidden="1" customHeight="1" x14ac:dyDescent="0.25">
      <c r="A67" s="61"/>
      <c r="B67" s="71" t="s">
        <v>65</v>
      </c>
      <c r="C67" s="71"/>
      <c r="D67" s="27" t="s">
        <v>71</v>
      </c>
      <c r="E67" s="27">
        <v>0</v>
      </c>
      <c r="F67" s="27">
        <v>0</v>
      </c>
      <c r="G67" s="27">
        <v>0</v>
      </c>
      <c r="H67" s="27">
        <f t="shared" si="1"/>
        <v>0</v>
      </c>
      <c r="I67" s="76">
        <v>0</v>
      </c>
      <c r="J67" s="27" t="s">
        <v>27</v>
      </c>
    </row>
    <row r="68" spans="1:10" ht="126.6" customHeight="1" x14ac:dyDescent="0.25">
      <c r="A68" s="61"/>
      <c r="B68" s="86" t="s">
        <v>77</v>
      </c>
      <c r="C68" s="86"/>
      <c r="D68" s="24" t="s">
        <v>69</v>
      </c>
      <c r="E68" s="24">
        <v>10</v>
      </c>
      <c r="F68" s="24">
        <v>7</v>
      </c>
      <c r="G68" s="24">
        <v>7</v>
      </c>
      <c r="H68" s="24">
        <f t="shared" si="1"/>
        <v>0</v>
      </c>
      <c r="I68" s="64">
        <f>G68/F68</f>
        <v>1</v>
      </c>
      <c r="J68" s="22"/>
    </row>
    <row r="69" spans="1:10" ht="14.45" hidden="1" customHeight="1" x14ac:dyDescent="0.25">
      <c r="A69" s="61"/>
      <c r="B69" s="87" t="s">
        <v>78</v>
      </c>
      <c r="C69" s="87"/>
      <c r="D69" s="27" t="s">
        <v>69</v>
      </c>
      <c r="E69" s="22">
        <v>0</v>
      </c>
      <c r="F69" s="22">
        <v>0</v>
      </c>
      <c r="G69" s="29"/>
      <c r="H69" s="40">
        <f t="shared" si="1"/>
        <v>0</v>
      </c>
      <c r="I69" s="23" t="e">
        <f>G69/F69</f>
        <v>#DIV/0!</v>
      </c>
      <c r="J69" s="76" t="s">
        <v>27</v>
      </c>
    </row>
    <row r="70" spans="1:10" ht="14.45" hidden="1" customHeight="1" x14ac:dyDescent="0.25">
      <c r="A70" s="61"/>
      <c r="B70" s="87" t="s">
        <v>74</v>
      </c>
      <c r="C70" s="87"/>
      <c r="D70" s="27" t="s">
        <v>69</v>
      </c>
      <c r="E70" s="22">
        <v>0</v>
      </c>
      <c r="F70" s="22">
        <v>0</v>
      </c>
      <c r="G70" s="29"/>
      <c r="H70" s="40">
        <f t="shared" si="1"/>
        <v>0</v>
      </c>
      <c r="I70" s="23" t="e">
        <f>G70/F70</f>
        <v>#DIV/0!</v>
      </c>
      <c r="J70" s="76" t="s">
        <v>27</v>
      </c>
    </row>
    <row r="71" spans="1:10" ht="37.9" customHeight="1" x14ac:dyDescent="0.25">
      <c r="A71" s="61"/>
      <c r="B71" s="87" t="s">
        <v>63</v>
      </c>
      <c r="C71" s="87"/>
      <c r="D71" s="29" t="s">
        <v>69</v>
      </c>
      <c r="E71" s="55">
        <v>2</v>
      </c>
      <c r="F71" s="29">
        <v>0</v>
      </c>
      <c r="G71" s="29">
        <v>0</v>
      </c>
      <c r="H71" s="29">
        <f t="shared" si="1"/>
        <v>0</v>
      </c>
      <c r="I71" s="76" t="e">
        <f>SUM(G71/F71)</f>
        <v>#DIV/0!</v>
      </c>
      <c r="J71" s="28"/>
    </row>
    <row r="72" spans="1:10" x14ac:dyDescent="0.25">
      <c r="A72" s="61"/>
      <c r="B72" s="88" t="s">
        <v>64</v>
      </c>
      <c r="C72" s="89"/>
      <c r="D72" s="29" t="s">
        <v>69</v>
      </c>
      <c r="E72" s="90">
        <v>8</v>
      </c>
      <c r="F72" s="90">
        <v>6</v>
      </c>
      <c r="G72" s="90">
        <v>6</v>
      </c>
      <c r="H72" s="90">
        <v>0</v>
      </c>
      <c r="I72" s="74">
        <f>SUM(G72/F72)</f>
        <v>1</v>
      </c>
      <c r="J72" s="29"/>
    </row>
    <row r="73" spans="1:10" ht="14.45" hidden="1" customHeight="1" x14ac:dyDescent="0.25">
      <c r="A73" s="61"/>
      <c r="B73" s="71" t="s">
        <v>65</v>
      </c>
      <c r="C73" s="71"/>
      <c r="D73" s="29" t="s">
        <v>69</v>
      </c>
      <c r="E73" s="29">
        <v>0</v>
      </c>
      <c r="F73" s="29">
        <v>0</v>
      </c>
      <c r="G73" s="29"/>
      <c r="H73" s="27">
        <f t="shared" ref="H73:H89" si="3">G73-F73</f>
        <v>0</v>
      </c>
      <c r="I73" s="28" t="s">
        <v>27</v>
      </c>
      <c r="J73" s="28" t="s">
        <v>27</v>
      </c>
    </row>
    <row r="74" spans="1:10" ht="14.45" hidden="1" customHeight="1" x14ac:dyDescent="0.25">
      <c r="A74" s="61"/>
      <c r="B74" s="51" t="s">
        <v>79</v>
      </c>
      <c r="C74" s="51"/>
      <c r="D74" s="29" t="s">
        <v>69</v>
      </c>
      <c r="E74" s="29">
        <v>0</v>
      </c>
      <c r="F74" s="29">
        <v>0</v>
      </c>
      <c r="G74" s="29"/>
      <c r="H74" s="27">
        <f t="shared" si="3"/>
        <v>0</v>
      </c>
      <c r="I74" s="28" t="s">
        <v>27</v>
      </c>
      <c r="J74" s="28" t="s">
        <v>27</v>
      </c>
    </row>
    <row r="75" spans="1:10" ht="14.45" hidden="1" customHeight="1" x14ac:dyDescent="0.25">
      <c r="A75" s="61"/>
      <c r="B75" s="70" t="s">
        <v>80</v>
      </c>
      <c r="C75" s="70"/>
      <c r="D75" s="29" t="s">
        <v>69</v>
      </c>
      <c r="E75" s="29">
        <v>0</v>
      </c>
      <c r="F75" s="29">
        <v>0</v>
      </c>
      <c r="G75" s="29"/>
      <c r="H75" s="27">
        <f t="shared" si="3"/>
        <v>0</v>
      </c>
      <c r="I75" s="28" t="s">
        <v>27</v>
      </c>
      <c r="J75" s="28" t="s">
        <v>27</v>
      </c>
    </row>
    <row r="76" spans="1:10" ht="14.45" hidden="1" customHeight="1" x14ac:dyDescent="0.25">
      <c r="A76" s="61"/>
      <c r="B76" s="51" t="s">
        <v>81</v>
      </c>
      <c r="C76" s="51"/>
      <c r="D76" s="29" t="s">
        <v>69</v>
      </c>
      <c r="E76" s="29">
        <v>0</v>
      </c>
      <c r="F76" s="29">
        <v>0</v>
      </c>
      <c r="G76" s="29"/>
      <c r="H76" s="27">
        <f t="shared" si="3"/>
        <v>0</v>
      </c>
      <c r="I76" s="28" t="s">
        <v>27</v>
      </c>
      <c r="J76" s="28" t="s">
        <v>27</v>
      </c>
    </row>
    <row r="77" spans="1:10" ht="14.45" hidden="1" customHeight="1" x14ac:dyDescent="0.25">
      <c r="A77" s="61"/>
      <c r="B77" s="70" t="s">
        <v>82</v>
      </c>
      <c r="C77" s="70"/>
      <c r="D77" s="29" t="s">
        <v>69</v>
      </c>
      <c r="E77" s="29">
        <v>0</v>
      </c>
      <c r="F77" s="29">
        <v>0</v>
      </c>
      <c r="G77" s="29"/>
      <c r="H77" s="27">
        <f t="shared" si="3"/>
        <v>0</v>
      </c>
      <c r="I77" s="28" t="s">
        <v>27</v>
      </c>
      <c r="J77" s="28" t="s">
        <v>27</v>
      </c>
    </row>
    <row r="78" spans="1:10" ht="14.45" hidden="1" customHeight="1" x14ac:dyDescent="0.25">
      <c r="A78" s="61"/>
      <c r="B78" s="87" t="s">
        <v>83</v>
      </c>
      <c r="C78" s="87"/>
      <c r="D78" s="29" t="s">
        <v>69</v>
      </c>
      <c r="E78" s="29">
        <v>0</v>
      </c>
      <c r="F78" s="29">
        <v>0</v>
      </c>
      <c r="G78" s="29"/>
      <c r="H78" s="27">
        <f t="shared" si="3"/>
        <v>0</v>
      </c>
      <c r="I78" s="28" t="s">
        <v>27</v>
      </c>
      <c r="J78" s="28" t="s">
        <v>27</v>
      </c>
    </row>
    <row r="79" spans="1:10" ht="46.15" customHeight="1" x14ac:dyDescent="0.25">
      <c r="A79" s="61"/>
      <c r="B79" s="71" t="s">
        <v>65</v>
      </c>
      <c r="C79" s="71"/>
      <c r="D79" s="29" t="s">
        <v>69</v>
      </c>
      <c r="E79" s="29">
        <v>0</v>
      </c>
      <c r="F79" s="29">
        <v>1</v>
      </c>
      <c r="G79" s="29">
        <v>1</v>
      </c>
      <c r="H79" s="29">
        <f t="shared" si="3"/>
        <v>0</v>
      </c>
      <c r="I79" s="76">
        <f>SUM(G79/F79)</f>
        <v>1</v>
      </c>
      <c r="J79" s="29"/>
    </row>
    <row r="80" spans="1:10" ht="15.6" hidden="1" customHeight="1" x14ac:dyDescent="0.25">
      <c r="A80" s="61"/>
      <c r="B80" s="91" t="s">
        <v>84</v>
      </c>
      <c r="C80" s="91"/>
      <c r="D80" s="24" t="s">
        <v>69</v>
      </c>
      <c r="E80" s="24">
        <v>0</v>
      </c>
      <c r="F80" s="24">
        <v>0</v>
      </c>
      <c r="G80" s="24">
        <v>0</v>
      </c>
      <c r="H80" s="24">
        <f t="shared" si="3"/>
        <v>0</v>
      </c>
      <c r="I80" s="92" t="s">
        <v>27</v>
      </c>
      <c r="J80" s="92" t="s">
        <v>27</v>
      </c>
    </row>
    <row r="81" spans="1:10" ht="15.6" hidden="1" customHeight="1" x14ac:dyDescent="0.25">
      <c r="A81" s="61"/>
      <c r="B81" s="93" t="s">
        <v>64</v>
      </c>
      <c r="C81" s="93"/>
      <c r="D81" s="94" t="s">
        <v>69</v>
      </c>
      <c r="E81" s="94">
        <v>0</v>
      </c>
      <c r="F81" s="29">
        <v>0</v>
      </c>
      <c r="G81" s="94">
        <v>0</v>
      </c>
      <c r="H81" s="94">
        <f t="shared" si="3"/>
        <v>0</v>
      </c>
      <c r="I81" s="95" t="s">
        <v>27</v>
      </c>
      <c r="J81" s="95" t="s">
        <v>27</v>
      </c>
    </row>
    <row r="82" spans="1:10" ht="15.6" hidden="1" customHeight="1" x14ac:dyDescent="0.25">
      <c r="A82" s="61"/>
      <c r="B82" s="93" t="s">
        <v>85</v>
      </c>
      <c r="C82" s="93"/>
      <c r="D82" s="94" t="s">
        <v>69</v>
      </c>
      <c r="E82" s="94">
        <v>0</v>
      </c>
      <c r="F82" s="29">
        <v>0</v>
      </c>
      <c r="G82" s="94">
        <v>0</v>
      </c>
      <c r="H82" s="94">
        <f t="shared" si="3"/>
        <v>0</v>
      </c>
      <c r="I82" s="96" t="s">
        <v>27</v>
      </c>
      <c r="J82" s="96" t="s">
        <v>27</v>
      </c>
    </row>
    <row r="83" spans="1:10" ht="102" customHeight="1" x14ac:dyDescent="0.25">
      <c r="A83" s="61"/>
      <c r="B83" s="86" t="s">
        <v>86</v>
      </c>
      <c r="C83" s="86"/>
      <c r="D83" s="24" t="s">
        <v>69</v>
      </c>
      <c r="E83" s="24">
        <v>0</v>
      </c>
      <c r="F83" s="24">
        <v>1</v>
      </c>
      <c r="G83" s="24">
        <v>1</v>
      </c>
      <c r="H83" s="24">
        <f t="shared" si="3"/>
        <v>0</v>
      </c>
      <c r="I83" s="64">
        <f>G83/F83</f>
        <v>1</v>
      </c>
      <c r="J83" s="64"/>
    </row>
    <row r="84" spans="1:10" ht="17.45" customHeight="1" x14ac:dyDescent="0.25">
      <c r="A84" s="61"/>
      <c r="B84" s="87" t="s">
        <v>63</v>
      </c>
      <c r="C84" s="87"/>
      <c r="D84" s="29" t="s">
        <v>69</v>
      </c>
      <c r="E84" s="1">
        <v>0</v>
      </c>
      <c r="F84" s="29">
        <v>0</v>
      </c>
      <c r="G84" s="29">
        <v>0</v>
      </c>
      <c r="H84" s="29">
        <f t="shared" si="3"/>
        <v>0</v>
      </c>
      <c r="I84" s="76">
        <v>0</v>
      </c>
      <c r="J84" s="64"/>
    </row>
    <row r="85" spans="1:10" x14ac:dyDescent="0.25">
      <c r="A85" s="61"/>
      <c r="B85" s="97" t="s">
        <v>87</v>
      </c>
      <c r="C85" s="97"/>
      <c r="D85" s="94" t="s">
        <v>69</v>
      </c>
      <c r="E85" s="94">
        <v>0</v>
      </c>
      <c r="F85" s="55">
        <v>1</v>
      </c>
      <c r="G85" s="55">
        <v>1</v>
      </c>
      <c r="H85" s="55">
        <f t="shared" si="3"/>
        <v>0</v>
      </c>
      <c r="I85" s="57">
        <f>SUM(G85/F85)</f>
        <v>1</v>
      </c>
      <c r="J85" s="29"/>
    </row>
    <row r="86" spans="1:10" ht="121.15" customHeight="1" x14ac:dyDescent="0.25">
      <c r="A86" s="61"/>
      <c r="B86" s="86" t="s">
        <v>88</v>
      </c>
      <c r="C86" s="86"/>
      <c r="D86" s="24" t="s">
        <v>69</v>
      </c>
      <c r="E86" s="24">
        <v>1</v>
      </c>
      <c r="F86" s="24">
        <v>2</v>
      </c>
      <c r="G86" s="24">
        <v>2</v>
      </c>
      <c r="H86" s="24">
        <f t="shared" si="3"/>
        <v>0</v>
      </c>
      <c r="I86" s="64">
        <f>G86/F86</f>
        <v>1</v>
      </c>
      <c r="J86" s="64"/>
    </row>
    <row r="87" spans="1:10" ht="14.45" customHeight="1" x14ac:dyDescent="0.25">
      <c r="A87" s="61"/>
      <c r="B87" s="2" t="s">
        <v>89</v>
      </c>
      <c r="C87" s="2"/>
      <c r="D87" s="29" t="s">
        <v>69</v>
      </c>
      <c r="E87" s="40">
        <v>1</v>
      </c>
      <c r="F87" s="27">
        <v>0</v>
      </c>
      <c r="G87" s="27">
        <v>0</v>
      </c>
      <c r="H87" s="27">
        <f t="shared" si="3"/>
        <v>0</v>
      </c>
      <c r="I87" s="28" t="s">
        <v>27</v>
      </c>
      <c r="J87" s="28" t="s">
        <v>27</v>
      </c>
    </row>
    <row r="88" spans="1:10" ht="35.450000000000003" customHeight="1" x14ac:dyDescent="0.25">
      <c r="A88" s="61"/>
      <c r="B88" s="87" t="s">
        <v>90</v>
      </c>
      <c r="C88" s="87"/>
      <c r="D88" s="29" t="s">
        <v>69</v>
      </c>
      <c r="E88" s="73">
        <v>0</v>
      </c>
      <c r="F88" s="73">
        <v>2</v>
      </c>
      <c r="G88" s="73">
        <v>2</v>
      </c>
      <c r="H88" s="73">
        <f t="shared" si="3"/>
        <v>0</v>
      </c>
      <c r="I88" s="85">
        <f>G88/F88</f>
        <v>1</v>
      </c>
      <c r="J88" s="29"/>
    </row>
    <row r="89" spans="1:10" ht="14.45" hidden="1" customHeight="1" x14ac:dyDescent="0.25">
      <c r="A89" s="61"/>
      <c r="B89" s="71" t="s">
        <v>65</v>
      </c>
      <c r="C89" s="71"/>
      <c r="D89" s="29" t="s">
        <v>69</v>
      </c>
      <c r="E89" s="27">
        <v>0</v>
      </c>
      <c r="F89" s="27">
        <v>0</v>
      </c>
      <c r="G89" s="27">
        <v>0</v>
      </c>
      <c r="H89" s="27">
        <f t="shared" si="3"/>
        <v>0</v>
      </c>
      <c r="I89" s="28" t="s">
        <v>27</v>
      </c>
      <c r="J89" s="28" t="s">
        <v>27</v>
      </c>
    </row>
    <row r="90" spans="1:10" ht="110.45" customHeight="1" x14ac:dyDescent="0.25">
      <c r="A90" s="61"/>
      <c r="B90" s="86" t="s">
        <v>91</v>
      </c>
      <c r="C90" s="86"/>
      <c r="D90" s="24" t="s">
        <v>69</v>
      </c>
      <c r="E90" s="24">
        <v>1</v>
      </c>
      <c r="F90" s="24">
        <v>6</v>
      </c>
      <c r="G90" s="24">
        <v>6</v>
      </c>
      <c r="H90" s="24">
        <f>SUM(H91:H93)</f>
        <v>0</v>
      </c>
      <c r="I90" s="64">
        <f t="shared" ref="I90:I95" si="4">G90/F90</f>
        <v>1</v>
      </c>
      <c r="J90" s="22"/>
    </row>
    <row r="91" spans="1:10" ht="38.450000000000003" customHeight="1" x14ac:dyDescent="0.25">
      <c r="A91" s="61"/>
      <c r="B91" s="70" t="s">
        <v>80</v>
      </c>
      <c r="C91" s="70"/>
      <c r="D91" s="27" t="s">
        <v>69</v>
      </c>
      <c r="E91" s="27">
        <v>0</v>
      </c>
      <c r="F91" s="27">
        <v>2</v>
      </c>
      <c r="G91" s="27">
        <v>2</v>
      </c>
      <c r="H91" s="27">
        <f t="shared" ref="H91:H100" si="5">G91-F91</f>
        <v>0</v>
      </c>
      <c r="I91" s="76">
        <f t="shared" si="4"/>
        <v>1</v>
      </c>
      <c r="J91" s="29"/>
    </row>
    <row r="92" spans="1:10" ht="26.45" customHeight="1" x14ac:dyDescent="0.25">
      <c r="A92" s="61"/>
      <c r="B92" s="98" t="s">
        <v>92</v>
      </c>
      <c r="C92" s="98"/>
      <c r="D92" s="27" t="s">
        <v>69</v>
      </c>
      <c r="E92" s="27">
        <v>0</v>
      </c>
      <c r="F92" s="27">
        <v>1</v>
      </c>
      <c r="G92" s="27">
        <v>1</v>
      </c>
      <c r="H92" s="27">
        <f t="shared" si="5"/>
        <v>0</v>
      </c>
      <c r="I92" s="76">
        <f t="shared" si="4"/>
        <v>1</v>
      </c>
      <c r="J92" s="29"/>
    </row>
    <row r="93" spans="1:10" ht="40.15" customHeight="1" x14ac:dyDescent="0.25">
      <c r="A93" s="61"/>
      <c r="B93" s="71" t="s">
        <v>93</v>
      </c>
      <c r="C93" s="71"/>
      <c r="D93" s="29" t="s">
        <v>69</v>
      </c>
      <c r="E93" s="55">
        <v>0</v>
      </c>
      <c r="F93" s="55">
        <v>1</v>
      </c>
      <c r="G93" s="55">
        <v>1</v>
      </c>
      <c r="H93" s="55">
        <f t="shared" si="5"/>
        <v>0</v>
      </c>
      <c r="I93" s="57">
        <f t="shared" si="4"/>
        <v>1</v>
      </c>
      <c r="J93" s="29"/>
    </row>
    <row r="94" spans="1:10" ht="13.9" customHeight="1" x14ac:dyDescent="0.25">
      <c r="A94" s="61"/>
      <c r="B94" s="87" t="s">
        <v>87</v>
      </c>
      <c r="C94" s="87"/>
      <c r="D94" s="29" t="s">
        <v>69</v>
      </c>
      <c r="E94" s="55">
        <v>1</v>
      </c>
      <c r="F94" s="55">
        <v>2</v>
      </c>
      <c r="G94" s="55">
        <v>2</v>
      </c>
      <c r="H94" s="40">
        <f t="shared" si="5"/>
        <v>0</v>
      </c>
      <c r="I94" s="57">
        <f t="shared" si="4"/>
        <v>1</v>
      </c>
      <c r="J94" s="29"/>
    </row>
    <row r="95" spans="1:10" ht="105.4" customHeight="1" x14ac:dyDescent="0.25">
      <c r="A95" s="61"/>
      <c r="B95" s="60" t="s">
        <v>94</v>
      </c>
      <c r="C95" s="60"/>
      <c r="D95" s="24" t="s">
        <v>69</v>
      </c>
      <c r="E95" s="24">
        <v>79</v>
      </c>
      <c r="F95" s="24">
        <v>79</v>
      </c>
      <c r="G95" s="24">
        <v>79</v>
      </c>
      <c r="H95" s="24">
        <f t="shared" si="5"/>
        <v>0</v>
      </c>
      <c r="I95" s="64">
        <f t="shared" si="4"/>
        <v>1</v>
      </c>
      <c r="J95" s="22"/>
    </row>
    <row r="96" spans="1:10" ht="46.7" customHeight="1" x14ac:dyDescent="0.25">
      <c r="A96" s="61"/>
      <c r="B96" s="98" t="s">
        <v>95</v>
      </c>
      <c r="C96" s="98"/>
      <c r="D96" s="27" t="s">
        <v>69</v>
      </c>
      <c r="E96" s="73">
        <v>61</v>
      </c>
      <c r="F96" s="73">
        <v>61</v>
      </c>
      <c r="G96" s="73">
        <v>61</v>
      </c>
      <c r="H96" s="73">
        <f t="shared" si="5"/>
        <v>0</v>
      </c>
      <c r="I96" s="85">
        <f>SUM(G96/F96)</f>
        <v>1</v>
      </c>
      <c r="J96" s="29"/>
    </row>
    <row r="97" spans="1:10" ht="13.9" customHeight="1" x14ac:dyDescent="0.25">
      <c r="A97" s="61"/>
      <c r="B97" s="87" t="s">
        <v>87</v>
      </c>
      <c r="C97" s="87"/>
      <c r="D97" s="27" t="s">
        <v>69</v>
      </c>
      <c r="E97" s="40">
        <v>6</v>
      </c>
      <c r="F97" s="40">
        <v>7</v>
      </c>
      <c r="G97" s="40">
        <v>7</v>
      </c>
      <c r="H97" s="40">
        <f t="shared" si="5"/>
        <v>0</v>
      </c>
      <c r="I97" s="41">
        <f>G97/F97</f>
        <v>1</v>
      </c>
      <c r="J97" s="29"/>
    </row>
    <row r="98" spans="1:10" ht="47.45" customHeight="1" x14ac:dyDescent="0.25">
      <c r="A98" s="61"/>
      <c r="B98" s="99" t="s">
        <v>96</v>
      </c>
      <c r="C98" s="99"/>
      <c r="D98" s="27"/>
      <c r="E98" s="55">
        <v>7</v>
      </c>
      <c r="F98" s="55">
        <v>6</v>
      </c>
      <c r="G98" s="55">
        <v>6</v>
      </c>
      <c r="H98" s="55">
        <f t="shared" si="5"/>
        <v>0</v>
      </c>
      <c r="I98" s="41">
        <f>G98/F98</f>
        <v>1</v>
      </c>
      <c r="J98" s="29"/>
    </row>
    <row r="99" spans="1:10" ht="14.45" hidden="1" customHeight="1" x14ac:dyDescent="0.25">
      <c r="A99" s="61"/>
      <c r="B99" s="100" t="s">
        <v>66</v>
      </c>
      <c r="C99" s="100"/>
      <c r="D99" s="27" t="s">
        <v>69</v>
      </c>
      <c r="E99" s="27">
        <v>0</v>
      </c>
      <c r="F99" s="27"/>
      <c r="G99" s="27"/>
      <c r="H99" s="27">
        <f t="shared" si="5"/>
        <v>0</v>
      </c>
      <c r="I99" s="28" t="s">
        <v>27</v>
      </c>
      <c r="J99" s="29"/>
    </row>
    <row r="100" spans="1:10" ht="54.6" customHeight="1" x14ac:dyDescent="0.25">
      <c r="A100" s="101"/>
      <c r="B100" s="102" t="s">
        <v>65</v>
      </c>
      <c r="C100" s="102"/>
      <c r="D100" s="27" t="s">
        <v>71</v>
      </c>
      <c r="E100" s="27">
        <v>5</v>
      </c>
      <c r="F100" s="27">
        <v>5</v>
      </c>
      <c r="G100" s="27">
        <v>5</v>
      </c>
      <c r="H100" s="27">
        <f t="shared" si="5"/>
        <v>0</v>
      </c>
      <c r="I100" s="28">
        <f>G100/F100</f>
        <v>1</v>
      </c>
      <c r="J100" s="29"/>
    </row>
    <row r="102" spans="1:10" ht="44.25" customHeight="1" x14ac:dyDescent="0.25">
      <c r="A102" s="103" t="s">
        <v>97</v>
      </c>
      <c r="B102" s="103"/>
      <c r="C102" s="103"/>
      <c r="D102" s="103"/>
      <c r="E102" s="4"/>
      <c r="F102" s="11" t="s">
        <v>98</v>
      </c>
      <c r="G102" s="11"/>
      <c r="H102" s="11"/>
    </row>
  </sheetData>
  <mergeCells count="94">
    <mergeCell ref="F1:J1"/>
    <mergeCell ref="A3:J3"/>
    <mergeCell ref="A4:J4"/>
    <mergeCell ref="A5:J5"/>
    <mergeCell ref="A6:J6"/>
    <mergeCell ref="A7:J7"/>
    <mergeCell ref="A9:A12"/>
    <mergeCell ref="B9:C12"/>
    <mergeCell ref="D9:D12"/>
    <mergeCell ref="E9:G10"/>
    <mergeCell ref="H9:H12"/>
    <mergeCell ref="I9:I12"/>
    <mergeCell ref="J9:J12"/>
    <mergeCell ref="F11:G11"/>
    <mergeCell ref="B13:C13"/>
    <mergeCell ref="B14:C14"/>
    <mergeCell ref="A15:A34"/>
    <mergeCell ref="B15:C15"/>
    <mergeCell ref="B16:C16"/>
    <mergeCell ref="B17:C17"/>
    <mergeCell ref="B18:C18"/>
    <mergeCell ref="B21:C21"/>
    <mergeCell ref="B22:C22"/>
    <mergeCell ref="B23:C23"/>
    <mergeCell ref="B24:C24"/>
    <mergeCell ref="B25:C25"/>
    <mergeCell ref="B26:C26"/>
    <mergeCell ref="B30:C30"/>
    <mergeCell ref="B33:C33"/>
    <mergeCell ref="B34:C34"/>
    <mergeCell ref="B35:C35"/>
    <mergeCell ref="B36:C36"/>
    <mergeCell ref="A37:A43"/>
    <mergeCell ref="B37:C37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A102:D102"/>
    <mergeCell ref="F102:H102"/>
    <mergeCell ref="A44:A99"/>
    <mergeCell ref="B44:C44"/>
    <mergeCell ref="B45:C45"/>
    <mergeCell ref="B46:C46"/>
    <mergeCell ref="B47:C47"/>
    <mergeCell ref="B48:C48"/>
    <mergeCell ref="B49:C49"/>
    <mergeCell ref="B50:C50"/>
    <mergeCell ref="B53:C53"/>
    <mergeCell ref="B54:C54"/>
    <mergeCell ref="B55:C55"/>
  </mergeCells>
  <pageMargins left="0.23611111111111099" right="0.23611111111111099" top="0.89027777777777795" bottom="0.17013888888888901" header="0.51180555555555496" footer="0.51180555555555496"/>
  <pageSetup paperSize="9" fitToHeight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4</cp:revision>
  <cp:lastPrinted>2022-11-01T11:17:08Z</cp:lastPrinted>
  <dcterms:created xsi:type="dcterms:W3CDTF">2015-07-20T12:06:10Z</dcterms:created>
  <dcterms:modified xsi:type="dcterms:W3CDTF">2023-04-21T08:46:40Z</dcterms:modified>
  <dc:language>ru-RU</dc:language>
</cp:coreProperties>
</file>